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rtyniouk\Desktop\"/>
    </mc:Choice>
  </mc:AlternateContent>
  <xr:revisionPtr revIDLastSave="0" documentId="8_{AEA34CBC-D9BF-43BE-8C55-9F504F263644}" xr6:coauthVersionLast="47" xr6:coauthVersionMax="47" xr10:uidLastSave="{00000000-0000-0000-0000-000000000000}"/>
  <bookViews>
    <workbookView xWindow="-120" yWindow="-120" windowWidth="29040" windowHeight="15720" xr2:uid="{892A043E-97C9-4992-A8EA-2F7B224C88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R7" i="1" l="1"/>
  <c r="R8" i="1"/>
  <c r="R9" i="1"/>
  <c r="R10" i="1"/>
  <c r="R11" i="1"/>
  <c r="R12" i="1"/>
  <c r="R13" i="1"/>
  <c r="R14" i="1"/>
  <c r="R15" i="1"/>
  <c r="R16" i="1"/>
  <c r="M7" i="1"/>
  <c r="N7" i="1" s="1"/>
  <c r="O7" i="1" s="1"/>
  <c r="M8" i="1"/>
  <c r="N8" i="1" s="1"/>
  <c r="O8" i="1" s="1"/>
  <c r="P8" i="1" s="1"/>
  <c r="M9" i="1"/>
  <c r="N9" i="1" s="1"/>
  <c r="Q9" i="1" s="1"/>
  <c r="M10" i="1"/>
  <c r="N10" i="1" s="1"/>
  <c r="O10" i="1" s="1"/>
  <c r="P10" i="1" s="1"/>
  <c r="M11" i="1"/>
  <c r="N11" i="1" s="1"/>
  <c r="M12" i="1"/>
  <c r="N12" i="1" s="1"/>
  <c r="Q12" i="1" s="1"/>
  <c r="S12" i="1" s="1"/>
  <c r="M13" i="1"/>
  <c r="N13" i="1" s="1"/>
  <c r="Q13" i="1" s="1"/>
  <c r="M14" i="1"/>
  <c r="N14" i="1" s="1"/>
  <c r="O14" i="1" s="1"/>
  <c r="P14" i="1" s="1"/>
  <c r="M15" i="1"/>
  <c r="N15" i="1" s="1"/>
  <c r="M16" i="1"/>
  <c r="N16" i="1" s="1"/>
  <c r="O16" i="1" s="1"/>
  <c r="P16" i="1" s="1"/>
  <c r="H7" i="1"/>
  <c r="I7" i="1" s="1"/>
  <c r="H8" i="1"/>
  <c r="I8" i="1" s="1"/>
  <c r="H9" i="1"/>
  <c r="I9" i="1" s="1"/>
  <c r="H11" i="1"/>
  <c r="I11" i="1" s="1"/>
  <c r="H12" i="1"/>
  <c r="I12" i="1" s="1"/>
  <c r="H13" i="1"/>
  <c r="I13" i="1" s="1"/>
  <c r="H15" i="1"/>
  <c r="I15" i="1" s="1"/>
  <c r="H16" i="1"/>
  <c r="I16" i="1" s="1"/>
  <c r="H10" i="1"/>
  <c r="I10" i="1" s="1"/>
  <c r="H14" i="1"/>
  <c r="I14" i="1" s="1"/>
  <c r="S9" i="1" l="1"/>
  <c r="S13" i="1"/>
  <c r="O12" i="1"/>
  <c r="P12" i="1" s="1"/>
  <c r="Q16" i="1"/>
  <c r="S16" i="1" s="1"/>
  <c r="Q8" i="1"/>
  <c r="S8" i="1" s="1"/>
  <c r="Q15" i="1"/>
  <c r="S15" i="1" s="1"/>
  <c r="O15" i="1"/>
  <c r="P15" i="1" s="1"/>
  <c r="Q11" i="1"/>
  <c r="S11" i="1" s="1"/>
  <c r="O11" i="1"/>
  <c r="P11" i="1" s="1"/>
  <c r="Q7" i="1"/>
  <c r="S7" i="1" s="1"/>
  <c r="P7" i="1"/>
  <c r="O13" i="1"/>
  <c r="P13" i="1" s="1"/>
  <c r="O9" i="1"/>
  <c r="P9" i="1" s="1"/>
  <c r="Q14" i="1"/>
  <c r="S14" i="1" s="1"/>
  <c r="Q10" i="1"/>
  <c r="S10" i="1" s="1"/>
  <c r="R6" i="1"/>
  <c r="M6" i="1"/>
  <c r="H6" i="1"/>
  <c r="I6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N6" i="1" l="1"/>
  <c r="O6" i="1" l="1"/>
  <c r="P6" i="1" s="1"/>
  <c r="Q6" i="1"/>
  <c r="S6" i="1" s="1"/>
</calcChain>
</file>

<file path=xl/sharedStrings.xml><?xml version="1.0" encoding="utf-8"?>
<sst xmlns="http://schemas.openxmlformats.org/spreadsheetml/2006/main" count="40" uniqueCount="32">
  <si>
    <t>#</t>
  </si>
  <si>
    <t>Model</t>
  </si>
  <si>
    <t>YTD Sales Units</t>
  </si>
  <si>
    <t>YTD Sales $</t>
  </si>
  <si>
    <t>YTD Gross $</t>
  </si>
  <si>
    <t>Days Supply Units</t>
  </si>
  <si>
    <t>Days Supply Dollars</t>
  </si>
  <si>
    <t>Trim</t>
  </si>
  <si>
    <t>Make</t>
  </si>
  <si>
    <t>Months Supply</t>
  </si>
  <si>
    <t>Average Month Sales Units</t>
  </si>
  <si>
    <t>Month</t>
  </si>
  <si>
    <t>Inventory Units</t>
  </si>
  <si>
    <t>Inventory $</t>
  </si>
  <si>
    <t>Months Supply Dollars</t>
  </si>
  <si>
    <t>All</t>
  </si>
  <si>
    <t>Inventory Analysis Calculator</t>
  </si>
  <si>
    <t>Average Unit COS</t>
  </si>
  <si>
    <t>Average Unit Inventory</t>
  </si>
  <si>
    <t>Average Month COS</t>
  </si>
  <si>
    <t>YTD COS</t>
  </si>
  <si>
    <t>2020-2021</t>
  </si>
  <si>
    <t>Variance</t>
  </si>
  <si>
    <t>.</t>
  </si>
  <si>
    <t>statement pg 4</t>
  </si>
  <si>
    <t>TLX</t>
  </si>
  <si>
    <t>ACURA</t>
  </si>
  <si>
    <t>ALL</t>
  </si>
  <si>
    <t>MDX</t>
  </si>
  <si>
    <t>RDX</t>
  </si>
  <si>
    <t>INTEGRA</t>
  </si>
  <si>
    <t>ZDX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</si>
</sst>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4" borderId="1" xfId="0" applyFill="1" applyBorder="1"/>
    <xf numFmtId="165" fontId="0" fillId="4" borderId="1" xfId="0" applyNumberFormat="1" applyFill="1" applyBorder="1"/>
    <xf numFmtId="0" fontId="0" fillId="2" borderId="1" xfId="0" applyFill="1" applyBorder="1"/>
    <xf numFmtId="0" fontId="2" fillId="0" borderId="0" xfId="0" applyFont="1"/>
    <xf numFmtId="164" fontId="0" fillId="2" borderId="1" xfId="1" applyNumberFormat="1" applyFont="1" applyFill="1" applyBorder="1"/>
    <xf numFmtId="164" fontId="0" fillId="5" borderId="1" xfId="1" applyNumberFormat="1" applyFont="1" applyFill="1" applyBorder="1"/>
    <xf numFmtId="165" fontId="0" fillId="5" borderId="1" xfId="0" applyNumberFormat="1" applyFill="1" applyBorder="1"/>
    <xf numFmtId="0" fontId="0" fillId="0" borderId="0" xfId="0" applyAlignment="1">
      <alignment wrapText="1"/>
    </xf>
    <xf numFmtId="164" fontId="0" fillId="3" borderId="1" xfId="1" applyNumberFormat="1" applyFont="1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C3A0-B305-4D3B-A8DA-3D6A8C463480}">
  <dimension ref="A1:S16"/>
  <sheetViews>
    <sheetView tabSelected="1" topLeftCell="A4" workbookViewId="0">
      <selection activeCell="M10" sqref="M10"/>
    </sheetView>
  </sheetViews>
  <sheetFormatPr defaultColWidth="8.85546875" defaultRowHeight="15" x14ac:dyDescent="0.25"/>
  <cols>
    <col min="5" max="5" width="13.7109375" bestFit="1" customWidth="1"/>
    <col min="6" max="6" width="13.42578125" bestFit="1" customWidth="1"/>
    <col min="7" max="7" width="13.85546875" customWidth="1"/>
    <col min="8" max="8" width="16.42578125" customWidth="1"/>
    <col min="9" max="9" width="16.85546875" customWidth="1"/>
    <col min="10" max="10" width="12" customWidth="1"/>
    <col min="11" max="11" width="13.7109375" bestFit="1" customWidth="1"/>
    <col min="12" max="12" width="10.7109375" customWidth="1"/>
    <col min="13" max="13" width="11.5703125" bestFit="1" customWidth="1"/>
    <col min="14" max="14" width="11.7109375" customWidth="1"/>
    <col min="15" max="15" width="14.140625" customWidth="1"/>
    <col min="16" max="16" width="17.85546875" customWidth="1"/>
    <col min="17" max="17" width="10" customWidth="1"/>
    <col min="18" max="19" width="12.28515625" customWidth="1"/>
  </cols>
  <sheetData>
    <row r="1" spans="1:19" x14ac:dyDescent="0.25">
      <c r="A1" s="5" t="s">
        <v>16</v>
      </c>
      <c r="E1" t="s">
        <v>21</v>
      </c>
      <c r="L1" t="s">
        <v>23</v>
      </c>
    </row>
    <row r="3" spans="1:19" x14ac:dyDescent="0.25">
      <c r="A3" s="1" t="s">
        <v>11</v>
      </c>
      <c r="B3" s="4">
        <v>6</v>
      </c>
      <c r="D3" t="s">
        <v>24</v>
      </c>
    </row>
    <row r="4" spans="1:19" x14ac:dyDescent="0.25">
      <c r="E4" s="14" t="s">
        <v>5</v>
      </c>
      <c r="F4" s="14"/>
      <c r="G4" s="14"/>
      <c r="H4" s="14"/>
      <c r="I4" s="14"/>
    </row>
    <row r="5" spans="1:19" s="9" customFormat="1" ht="29.1" customHeight="1" x14ac:dyDescent="0.25">
      <c r="A5" s="11" t="s">
        <v>0</v>
      </c>
      <c r="B5" s="11" t="s">
        <v>8</v>
      </c>
      <c r="C5" s="11" t="s">
        <v>1</v>
      </c>
      <c r="D5" s="11" t="s">
        <v>7</v>
      </c>
      <c r="E5" s="11" t="s">
        <v>12</v>
      </c>
      <c r="F5" s="11" t="s">
        <v>2</v>
      </c>
      <c r="G5" s="11" t="s">
        <v>10</v>
      </c>
      <c r="H5" s="11" t="s">
        <v>9</v>
      </c>
      <c r="I5" s="11" t="s">
        <v>5</v>
      </c>
      <c r="J5" s="12" t="s">
        <v>13</v>
      </c>
      <c r="K5" s="12" t="s">
        <v>3</v>
      </c>
      <c r="L5" s="12" t="s">
        <v>4</v>
      </c>
      <c r="M5" s="12" t="s">
        <v>20</v>
      </c>
      <c r="N5" s="12" t="s">
        <v>19</v>
      </c>
      <c r="O5" s="12" t="s">
        <v>14</v>
      </c>
      <c r="P5" s="12" t="s">
        <v>6</v>
      </c>
      <c r="Q5" s="13" t="s">
        <v>17</v>
      </c>
      <c r="R5" s="13" t="s">
        <v>18</v>
      </c>
      <c r="S5" s="13" t="s">
        <v>22</v>
      </c>
    </row>
    <row r="6" spans="1:19" x14ac:dyDescent="0.25">
      <c r="A6" s="2">
        <v>1</v>
      </c>
      <c r="B6" s="4" t="s">
        <v>26</v>
      </c>
      <c r="C6" s="4" t="s">
        <v>25</v>
      </c>
      <c r="D6" s="4" t="s">
        <v>15</v>
      </c>
      <c r="E6" s="4">
        <v>0</v>
      </c>
      <c r="F6" s="4">
        <v>13</v>
      </c>
      <c r="G6" s="3">
        <f t="shared" ref="G6:G16" si="0">F6/$B$3</f>
        <v>2.1666666666666665</v>
      </c>
      <c r="H6" s="3">
        <f t="shared" ref="H6:H16" si="1">E6/G6</f>
        <v>0</v>
      </c>
      <c r="I6" s="3">
        <f>H6*30</f>
        <v>0</v>
      </c>
      <c r="J6" s="6">
        <v>0</v>
      </c>
      <c r="K6" s="6">
        <v>656417</v>
      </c>
      <c r="L6" s="6">
        <v>7343</v>
      </c>
      <c r="M6" s="7">
        <f t="shared" ref="M6:M16" si="2">K6-L6</f>
        <v>649074</v>
      </c>
      <c r="N6" s="7">
        <f>M6/$B$3</f>
        <v>108179</v>
      </c>
      <c r="O6" s="8">
        <f t="shared" ref="O6:O16" si="3">J6/N6</f>
        <v>0</v>
      </c>
      <c r="P6" s="8">
        <f>O6*30</f>
        <v>0</v>
      </c>
      <c r="Q6" s="10">
        <f>N6/G6</f>
        <v>49928.769230769234</v>
      </c>
      <c r="R6" s="10" t="e">
        <f t="shared" ref="R6:R16" si="4">J6/E6</f>
        <v>#DIV/0!</v>
      </c>
      <c r="S6" s="10" t="e">
        <f>Q6-R6</f>
        <v>#DIV/0!</v>
      </c>
    </row>
    <row r="7" spans="1:19" x14ac:dyDescent="0.25">
      <c r="A7" s="2">
        <f>A6+1</f>
        <v>2</v>
      </c>
      <c r="B7" s="4" t="s">
        <v>26</v>
      </c>
      <c r="C7" s="4" t="s">
        <v>28</v>
      </c>
      <c r="D7" s="4" t="s">
        <v>27</v>
      </c>
      <c r="E7" s="4">
        <v>16</v>
      </c>
      <c r="F7" s="4">
        <v>73</v>
      </c>
      <c r="G7" s="3">
        <f t="shared" si="0"/>
        <v>12.166666666666666</v>
      </c>
      <c r="H7" s="3">
        <f t="shared" si="1"/>
        <v>1.3150684931506851</v>
      </c>
      <c r="I7" s="3">
        <f t="shared" ref="I7:I16" si="5">H7*30</f>
        <v>39.452054794520549</v>
      </c>
      <c r="J7" s="6">
        <v>845502.12</v>
      </c>
      <c r="K7" s="6">
        <v>4338572</v>
      </c>
      <c r="L7" s="6">
        <v>125472</v>
      </c>
      <c r="M7" s="7">
        <f t="shared" si="2"/>
        <v>4213100</v>
      </c>
      <c r="N7" s="7">
        <f t="shared" ref="N7:N16" si="6">M7/$B$3</f>
        <v>702183.33333333337</v>
      </c>
      <c r="O7" s="8">
        <f t="shared" si="3"/>
        <v>1.2041045121169685</v>
      </c>
      <c r="P7" s="8">
        <f t="shared" ref="P7:P16" si="7">O7*30</f>
        <v>36.12313536350905</v>
      </c>
      <c r="Q7" s="10">
        <f t="shared" ref="Q7:Q16" si="8">N7/G7</f>
        <v>57713.698630136991</v>
      </c>
      <c r="R7" s="10">
        <f t="shared" si="4"/>
        <v>52843.8825</v>
      </c>
      <c r="S7" s="10">
        <f t="shared" ref="S7:S16" si="9">Q7-R7</f>
        <v>4869.816130136991</v>
      </c>
    </row>
    <row r="8" spans="1:19" x14ac:dyDescent="0.25">
      <c r="A8" s="2">
        <f t="shared" ref="A8:A16" si="10">A7+1</f>
        <v>3</v>
      </c>
      <c r="B8" s="4" t="s">
        <v>26</v>
      </c>
      <c r="C8" s="4" t="s">
        <v>29</v>
      </c>
      <c r="D8" s="4" t="s">
        <v>27</v>
      </c>
      <c r="E8" s="4">
        <v>23</v>
      </c>
      <c r="F8" s="4">
        <v>55</v>
      </c>
      <c r="G8" s="3">
        <f t="shared" si="0"/>
        <v>9.1666666666666661</v>
      </c>
      <c r="H8" s="3">
        <f t="shared" si="1"/>
        <v>2.5090909090909093</v>
      </c>
      <c r="I8" s="3">
        <f t="shared" si="5"/>
        <v>75.27272727272728</v>
      </c>
      <c r="J8" s="6">
        <v>1000159.85</v>
      </c>
      <c r="K8" s="6">
        <v>2646624</v>
      </c>
      <c r="L8" s="6">
        <v>33029</v>
      </c>
      <c r="M8" s="7">
        <f t="shared" si="2"/>
        <v>2613595</v>
      </c>
      <c r="N8" s="7">
        <f t="shared" si="6"/>
        <v>435599.16666666669</v>
      </c>
      <c r="O8" s="8">
        <f t="shared" si="3"/>
        <v>2.2960554714865919</v>
      </c>
      <c r="P8" s="8">
        <f t="shared" si="7"/>
        <v>68.881664144597764</v>
      </c>
      <c r="Q8" s="10">
        <f t="shared" si="8"/>
        <v>47519.909090909096</v>
      </c>
      <c r="R8" s="10">
        <f t="shared" si="4"/>
        <v>43485.210869565213</v>
      </c>
      <c r="S8" s="10">
        <f t="shared" si="9"/>
        <v>4034.6982213438823</v>
      </c>
    </row>
    <row r="9" spans="1:19" x14ac:dyDescent="0.25">
      <c r="A9" s="2">
        <f t="shared" si="10"/>
        <v>4</v>
      </c>
      <c r="B9" s="4" t="s">
        <v>26</v>
      </c>
      <c r="C9" s="4" t="s">
        <v>30</v>
      </c>
      <c r="D9" s="4" t="s">
        <v>27</v>
      </c>
      <c r="E9" s="4">
        <v>14</v>
      </c>
      <c r="F9" s="4">
        <v>29</v>
      </c>
      <c r="G9" s="3">
        <f t="shared" si="0"/>
        <v>4.833333333333333</v>
      </c>
      <c r="H9" s="3">
        <f t="shared" si="1"/>
        <v>2.896551724137931</v>
      </c>
      <c r="I9" s="3">
        <f t="shared" si="5"/>
        <v>86.896551724137936</v>
      </c>
      <c r="J9" s="6">
        <v>474276.65</v>
      </c>
      <c r="K9" s="6">
        <v>1120317</v>
      </c>
      <c r="L9" s="6">
        <v>22509</v>
      </c>
      <c r="M9" s="7">
        <f t="shared" si="2"/>
        <v>1097808</v>
      </c>
      <c r="N9" s="7">
        <f t="shared" si="6"/>
        <v>182968</v>
      </c>
      <c r="O9" s="8">
        <f t="shared" si="3"/>
        <v>2.5921289515106469</v>
      </c>
      <c r="P9" s="8">
        <f t="shared" si="7"/>
        <v>77.763868545319411</v>
      </c>
      <c r="Q9" s="10">
        <f t="shared" si="8"/>
        <v>37855.448275862072</v>
      </c>
      <c r="R9" s="10">
        <f t="shared" si="4"/>
        <v>33876.903571428571</v>
      </c>
      <c r="S9" s="10">
        <f t="shared" si="9"/>
        <v>3978.5447044335015</v>
      </c>
    </row>
    <row r="10" spans="1:19" x14ac:dyDescent="0.25">
      <c r="A10" s="2">
        <f t="shared" si="10"/>
        <v>5</v>
      </c>
      <c r="B10" s="4" t="s">
        <v>26</v>
      </c>
      <c r="C10" s="4" t="s">
        <v>31</v>
      </c>
      <c r="D10" s="4" t="s">
        <v>27</v>
      </c>
      <c r="E10" s="4">
        <v>5</v>
      </c>
      <c r="F10" s="4">
        <v>0</v>
      </c>
      <c r="G10" s="3">
        <f t="shared" si="0"/>
        <v>0</v>
      </c>
      <c r="H10" s="3" t="e">
        <f t="shared" si="1"/>
        <v>#DIV/0!</v>
      </c>
      <c r="I10" s="3" t="e">
        <f t="shared" si="5"/>
        <v>#DIV/0!</v>
      </c>
      <c r="J10" s="6">
        <v>350506.55</v>
      </c>
      <c r="K10" s="6">
        <v>0</v>
      </c>
      <c r="L10" s="6">
        <v>0</v>
      </c>
      <c r="M10" s="7">
        <f t="shared" si="2"/>
        <v>0</v>
      </c>
      <c r="N10" s="7">
        <f t="shared" si="6"/>
        <v>0</v>
      </c>
      <c r="O10" s="8" t="e">
        <f t="shared" si="3"/>
        <v>#DIV/0!</v>
      </c>
      <c r="P10" s="8" t="e">
        <f t="shared" si="7"/>
        <v>#DIV/0!</v>
      </c>
      <c r="Q10" s="10" t="e">
        <f t="shared" si="8"/>
        <v>#DIV/0!</v>
      </c>
      <c r="R10" s="10">
        <f t="shared" si="4"/>
        <v>70101.31</v>
      </c>
      <c r="S10" s="10" t="e">
        <f t="shared" si="9"/>
        <v>#DIV/0!</v>
      </c>
    </row>
    <row r="11" spans="1:19" x14ac:dyDescent="0.25">
      <c r="A11" s="2">
        <f t="shared" si="10"/>
        <v>6</v>
      </c>
      <c r="B11" s="4"/>
      <c r="C11" s="4"/>
      <c r="D11" s="4"/>
      <c r="E11" s="4"/>
      <c r="F11" s="4"/>
      <c r="G11" s="3">
        <f t="shared" si="0"/>
        <v>0</v>
      </c>
      <c r="H11" s="3" t="e">
        <f t="shared" si="1"/>
        <v>#DIV/0!</v>
      </c>
      <c r="I11" s="3" t="e">
        <f t="shared" si="5"/>
        <v>#DIV/0!</v>
      </c>
      <c r="J11" s="6"/>
      <c r="K11" s="6"/>
      <c r="L11" s="6"/>
      <c r="M11" s="7">
        <f t="shared" si="2"/>
        <v>0</v>
      </c>
      <c r="N11" s="7">
        <f t="shared" si="6"/>
        <v>0</v>
      </c>
      <c r="O11" s="8" t="e">
        <f t="shared" si="3"/>
        <v>#DIV/0!</v>
      </c>
      <c r="P11" s="8" t="e">
        <f t="shared" si="7"/>
        <v>#DIV/0!</v>
      </c>
      <c r="Q11" s="10" t="e">
        <f t="shared" si="8"/>
        <v>#DIV/0!</v>
      </c>
      <c r="R11" s="10" t="e">
        <f t="shared" si="4"/>
        <v>#DIV/0!</v>
      </c>
      <c r="S11" s="10" t="e">
        <f t="shared" si="9"/>
        <v>#DIV/0!</v>
      </c>
    </row>
    <row r="12" spans="1:19" x14ac:dyDescent="0.25">
      <c r="A12" s="2">
        <f t="shared" si="10"/>
        <v>7</v>
      </c>
      <c r="B12" s="4"/>
      <c r="C12" s="4"/>
      <c r="D12" s="4"/>
      <c r="E12" s="4"/>
      <c r="F12" s="4"/>
      <c r="G12" s="3">
        <f t="shared" si="0"/>
        <v>0</v>
      </c>
      <c r="H12" s="3" t="e">
        <f t="shared" si="1"/>
        <v>#DIV/0!</v>
      </c>
      <c r="I12" s="3" t="e">
        <f t="shared" si="5"/>
        <v>#DIV/0!</v>
      </c>
      <c r="J12" s="6"/>
      <c r="K12" s="6"/>
      <c r="L12" s="6"/>
      <c r="M12" s="7">
        <f t="shared" si="2"/>
        <v>0</v>
      </c>
      <c r="N12" s="7">
        <f t="shared" si="6"/>
        <v>0</v>
      </c>
      <c r="O12" s="8" t="e">
        <f t="shared" si="3"/>
        <v>#DIV/0!</v>
      </c>
      <c r="P12" s="8" t="e">
        <f t="shared" si="7"/>
        <v>#DIV/0!</v>
      </c>
      <c r="Q12" s="10" t="e">
        <f t="shared" si="8"/>
        <v>#DIV/0!</v>
      </c>
      <c r="R12" s="10" t="e">
        <f t="shared" si="4"/>
        <v>#DIV/0!</v>
      </c>
      <c r="S12" s="10" t="e">
        <f t="shared" si="9"/>
        <v>#DIV/0!</v>
      </c>
    </row>
    <row r="13" spans="1:19" x14ac:dyDescent="0.25">
      <c r="A13" s="2">
        <f t="shared" si="10"/>
        <v>8</v>
      </c>
      <c r="B13" s="4"/>
      <c r="C13" s="4"/>
      <c r="D13" s="4"/>
      <c r="E13" s="4"/>
      <c r="F13" s="4"/>
      <c r="G13" s="3">
        <f t="shared" si="0"/>
        <v>0</v>
      </c>
      <c r="H13" s="3" t="e">
        <f t="shared" si="1"/>
        <v>#DIV/0!</v>
      </c>
      <c r="I13" s="3" t="e">
        <f t="shared" si="5"/>
        <v>#DIV/0!</v>
      </c>
      <c r="J13" s="6"/>
      <c r="K13" s="6"/>
      <c r="L13" s="6"/>
      <c r="M13" s="7">
        <f t="shared" si="2"/>
        <v>0</v>
      </c>
      <c r="N13" s="7">
        <f t="shared" si="6"/>
        <v>0</v>
      </c>
      <c r="O13" s="8" t="e">
        <f t="shared" si="3"/>
        <v>#DIV/0!</v>
      </c>
      <c r="P13" s="8" t="e">
        <f t="shared" si="7"/>
        <v>#DIV/0!</v>
      </c>
      <c r="Q13" s="10" t="e">
        <f t="shared" si="8"/>
        <v>#DIV/0!</v>
      </c>
      <c r="R13" s="10" t="e">
        <f t="shared" si="4"/>
        <v>#DIV/0!</v>
      </c>
      <c r="S13" s="10" t="e">
        <f t="shared" si="9"/>
        <v>#DIV/0!</v>
      </c>
    </row>
    <row r="14" spans="1:19" x14ac:dyDescent="0.25">
      <c r="A14" s="2">
        <f t="shared" si="10"/>
        <v>9</v>
      </c>
      <c r="B14" s="4"/>
      <c r="C14" s="4"/>
      <c r="D14" s="4"/>
      <c r="E14" s="4"/>
      <c r="F14" s="4"/>
      <c r="G14" s="3">
        <f t="shared" si="0"/>
        <v>0</v>
      </c>
      <c r="H14" s="3" t="e">
        <f t="shared" si="1"/>
        <v>#DIV/0!</v>
      </c>
      <c r="I14" s="3" t="e">
        <f t="shared" si="5"/>
        <v>#DIV/0!</v>
      </c>
      <c r="J14" s="6"/>
      <c r="K14" s="6"/>
      <c r="L14" s="6"/>
      <c r="M14" s="7">
        <f t="shared" si="2"/>
        <v>0</v>
      </c>
      <c r="N14" s="7">
        <f t="shared" si="6"/>
        <v>0</v>
      </c>
      <c r="O14" s="8" t="e">
        <f t="shared" si="3"/>
        <v>#DIV/0!</v>
      </c>
      <c r="P14" s="8" t="e">
        <f t="shared" si="7"/>
        <v>#DIV/0!</v>
      </c>
      <c r="Q14" s="10" t="e">
        <f t="shared" si="8"/>
        <v>#DIV/0!</v>
      </c>
      <c r="R14" s="10" t="e">
        <f t="shared" si="4"/>
        <v>#DIV/0!</v>
      </c>
      <c r="S14" s="10" t="e">
        <f t="shared" si="9"/>
        <v>#DIV/0!</v>
      </c>
    </row>
    <row r="15" spans="1:19" x14ac:dyDescent="0.25">
      <c r="A15" s="2">
        <f t="shared" si="10"/>
        <v>10</v>
      </c>
      <c r="B15" s="4"/>
      <c r="C15" s="4"/>
      <c r="D15" s="4"/>
      <c r="E15" s="4"/>
      <c r="F15" s="4"/>
      <c r="G15" s="3">
        <f t="shared" si="0"/>
        <v>0</v>
      </c>
      <c r="H15" s="3" t="e">
        <f t="shared" si="1"/>
        <v>#DIV/0!</v>
      </c>
      <c r="I15" s="3" t="e">
        <f t="shared" si="5"/>
        <v>#DIV/0!</v>
      </c>
      <c r="J15" s="6"/>
      <c r="K15" s="6"/>
      <c r="L15" s="6"/>
      <c r="M15" s="7">
        <f t="shared" si="2"/>
        <v>0</v>
      </c>
      <c r="N15" s="7">
        <f t="shared" si="6"/>
        <v>0</v>
      </c>
      <c r="O15" s="8" t="e">
        <f t="shared" si="3"/>
        <v>#DIV/0!</v>
      </c>
      <c r="P15" s="8" t="e">
        <f t="shared" si="7"/>
        <v>#DIV/0!</v>
      </c>
      <c r="Q15" s="10" t="e">
        <f t="shared" si="8"/>
        <v>#DIV/0!</v>
      </c>
      <c r="R15" s="10" t="e">
        <f t="shared" si="4"/>
        <v>#DIV/0!</v>
      </c>
      <c r="S15" s="10" t="e">
        <f t="shared" si="9"/>
        <v>#DIV/0!</v>
      </c>
    </row>
    <row r="16" spans="1:19" x14ac:dyDescent="0.25">
      <c r="A16" s="2">
        <f t="shared" si="10"/>
        <v>11</v>
      </c>
      <c r="B16" s="4"/>
      <c r="C16" s="4"/>
      <c r="D16" s="4"/>
      <c r="E16" s="4"/>
      <c r="F16" s="4"/>
      <c r="G16" s="3">
        <f t="shared" si="0"/>
        <v>0</v>
      </c>
      <c r="H16" s="3" t="e">
        <f t="shared" si="1"/>
        <v>#DIV/0!</v>
      </c>
      <c r="I16" s="3" t="e">
        <f t="shared" si="5"/>
        <v>#DIV/0!</v>
      </c>
      <c r="J16" s="6"/>
      <c r="K16" s="6"/>
      <c r="L16" s="6"/>
      <c r="M16" s="7">
        <f t="shared" si="2"/>
        <v>0</v>
      </c>
      <c r="N16" s="7">
        <f t="shared" si="6"/>
        <v>0</v>
      </c>
      <c r="O16" s="8" t="e">
        <f t="shared" si="3"/>
        <v>#DIV/0!</v>
      </c>
      <c r="P16" s="8" t="e">
        <f t="shared" si="7"/>
        <v>#DIV/0!</v>
      </c>
      <c r="Q16" s="10" t="e">
        <f t="shared" si="8"/>
        <v>#DIV/0!</v>
      </c>
      <c r="R16" s="10" t="e">
        <f t="shared" si="4"/>
        <v>#DIV/0!</v>
      </c>
      <c r="S16" s="10" t="e">
        <f t="shared" si="9"/>
        <v>#DIV/0!</v>
      </c>
    </row>
  </sheetData>
  <mergeCells count="1">
    <mergeCell ref="E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Nazar Martyniouk</cp:lastModifiedBy>
  <dcterms:created xsi:type="dcterms:W3CDTF">2019-01-09T02:57:40Z</dcterms:created>
  <dcterms:modified xsi:type="dcterms:W3CDTF">2024-09-23T22:53:06Z</dcterms:modified>
</cp:coreProperties>
</file>